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15" sheetId="56" r:id="rId1"/>
  </sheets>
  <definedNames>
    <definedName name="_xlnm.Print_Titles" localSheetId="0">'Gnahashvark 15'!$16:$16</definedName>
  </definedNames>
  <calcPr calcId="152511"/>
</workbook>
</file>

<file path=xl/calcChain.xml><?xml version="1.0" encoding="utf-8"?>
<calcChain xmlns="http://schemas.openxmlformats.org/spreadsheetml/2006/main">
  <c r="O22" i="56" l="1"/>
  <c r="O21" i="56"/>
  <c r="O20" i="56"/>
  <c r="T19" i="56"/>
  <c r="S19" i="56"/>
  <c r="O19" i="56"/>
  <c r="Q19" i="56" s="1"/>
  <c r="R19" i="56" s="1"/>
  <c r="H19" i="56"/>
  <c r="J19" i="56"/>
  <c r="O12" i="56"/>
  <c r="O13" i="56"/>
  <c r="O14" i="56"/>
  <c r="O15" i="56"/>
  <c r="O16" i="56"/>
  <c r="O17" i="56"/>
  <c r="O18" i="56"/>
  <c r="O11" i="56"/>
  <c r="T11" i="56"/>
  <c r="T15" i="56"/>
  <c r="S11" i="56"/>
  <c r="S15" i="56"/>
  <c r="H11" i="56"/>
  <c r="J11" i="56"/>
  <c r="H15" i="56"/>
  <c r="J15" i="56"/>
  <c r="Q15" i="56" l="1"/>
  <c r="R15" i="56" s="1"/>
  <c r="Q11" i="56"/>
  <c r="R11" i="56" s="1"/>
  <c r="S24" i="56"/>
  <c r="S25" i="56" s="1"/>
  <c r="T24" i="56"/>
  <c r="T25" i="56" s="1"/>
  <c r="F19" i="56"/>
  <c r="P19" i="56" s="1"/>
  <c r="F15" i="56" l="1"/>
  <c r="P15" i="56" s="1"/>
  <c r="R25" i="56"/>
  <c r="F11" i="56"/>
  <c r="P11" i="56" s="1"/>
  <c r="P25" i="56" l="1"/>
  <c r="F4" i="56" s="1"/>
</calcChain>
</file>

<file path=xl/sharedStrings.xml><?xml version="1.0" encoding="utf-8"?>
<sst xmlns="http://schemas.openxmlformats.org/spreadsheetml/2006/main" count="55" uniqueCount="42">
  <si>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</si>
  <si>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</si>
  <si>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</si>
  <si>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</si>
  <si>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</si>
  <si>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</si>
  <si>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</si>
  <si>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</si>
  <si>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</si>
  <si>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</si>
  <si>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</si>
  <si>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</si>
  <si>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</si>
  <si>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</si>
  <si>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</si>
  <si>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</si>
  <si>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</si>
  <si>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</si>
  <si>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</si>
  <si>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</si>
  <si>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</si>
  <si>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</si>
  <si>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</si>
  <si>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</si>
  <si>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</si>
  <si>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</si>
  <si>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</si>
  <si>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</si>
  <si>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Î³½Ù»ó`                                  ¾. Ø³ñïÇñáëÛ³Ý</t>
  </si>
  <si>
    <t>Ñ³ï</t>
  </si>
  <si>
    <t>·Ù</t>
  </si>
  <si>
    <t>¶Ý³Ñ³ßí³ñÏ N15 æñÃáÕ Ñ³Ý·áõÛó</t>
  </si>
  <si>
    <t>12-1137-1</t>
  </si>
  <si>
    <r>
      <t xml:space="preserve">äáÕå³ï» (St) ¿É. »é³ÏóíáÕ ËáÕáí³Ï³ÏïáñÇ ï»Õ³¹ñáõÙ, ÙÇ³ÏáÕÙ³ÝÇ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25x2.5ÙÙ, L=0.2Ù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</si>
  <si>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</t>
    </r>
  </si>
  <si>
    <t>12-811-1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</si>
  <si>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</si>
  <si>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÷³Ï³Ý</t>
  </si>
  <si>
    <t>E22-397</t>
  </si>
  <si>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40-100ÙÙx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 äáÕå³ï» ËáÕáí³ÏÝ»ñÇ ÙÇ³óáõÙ ¿É. »é³ÏóÙ³Ùµ</t>
    </r>
  </si>
  <si>
    <t>ï»Õ</t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</si>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</sst>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Zeros="0" tabSelected="1" workbookViewId="0">
      <selection activeCell="G33" sqref="G33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43" t="s">
        <v>4</v>
      </c>
      <c r="K3" s="43"/>
      <c r="L3" s="48" t="s">
        <v>6</v>
      </c>
      <c r="M3" s="48"/>
      <c r="N3" s="48"/>
      <c r="O3" s="48"/>
      <c r="P3" s="4">
        <v>2071.5300000000002</v>
      </c>
    </row>
    <row r="4" spans="1:20" ht="13.5" x14ac:dyDescent="0.2">
      <c r="A4" s="49" t="s">
        <v>25</v>
      </c>
      <c r="B4" s="49"/>
      <c r="C4" s="49"/>
      <c r="D4" s="49"/>
      <c r="E4" s="49"/>
      <c r="F4" s="50">
        <f>P25</f>
        <v>7.1061957000000007</v>
      </c>
      <c r="G4" s="51"/>
      <c r="H4" s="7" t="s">
        <v>3</v>
      </c>
      <c r="L4" s="48" t="s">
        <v>5</v>
      </c>
      <c r="M4" s="48"/>
      <c r="N4" s="48"/>
      <c r="O4" s="48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45" t="s">
        <v>1</v>
      </c>
      <c r="B6" s="46" t="s">
        <v>7</v>
      </c>
      <c r="C6" s="45" t="s">
        <v>8</v>
      </c>
      <c r="D6" s="46" t="s">
        <v>9</v>
      </c>
      <c r="E6" s="46" t="s">
        <v>2</v>
      </c>
      <c r="F6" s="46" t="s">
        <v>10</v>
      </c>
      <c r="G6" s="45" t="s">
        <v>15</v>
      </c>
      <c r="H6" s="45"/>
      <c r="I6" s="45"/>
      <c r="J6" s="45"/>
      <c r="K6" s="45"/>
      <c r="L6" s="45"/>
      <c r="M6" s="45"/>
      <c r="N6" s="45"/>
      <c r="O6" s="45"/>
      <c r="P6" s="45" t="s">
        <v>24</v>
      </c>
      <c r="Q6" s="45" t="s">
        <v>23</v>
      </c>
      <c r="R6" s="45" t="s">
        <v>0</v>
      </c>
      <c r="S6" s="45"/>
      <c r="T6" s="45"/>
    </row>
    <row r="7" spans="1:20" ht="13.5" customHeight="1" x14ac:dyDescent="0.2">
      <c r="A7" s="45"/>
      <c r="B7" s="46"/>
      <c r="C7" s="45"/>
      <c r="D7" s="46"/>
      <c r="E7" s="46"/>
      <c r="F7" s="46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 t="s">
        <v>26</v>
      </c>
      <c r="S7" s="45" t="s">
        <v>11</v>
      </c>
      <c r="T7" s="45" t="s">
        <v>27</v>
      </c>
    </row>
    <row r="8" spans="1:20" ht="27.75" customHeight="1" x14ac:dyDescent="0.2">
      <c r="A8" s="45"/>
      <c r="B8" s="46"/>
      <c r="C8" s="45"/>
      <c r="D8" s="46"/>
      <c r="E8" s="46"/>
      <c r="F8" s="46"/>
      <c r="G8" s="45" t="s">
        <v>11</v>
      </c>
      <c r="H8" s="45"/>
      <c r="I8" s="45" t="s">
        <v>14</v>
      </c>
      <c r="J8" s="45"/>
      <c r="K8" s="45" t="s">
        <v>16</v>
      </c>
      <c r="L8" s="45"/>
      <c r="M8" s="45"/>
      <c r="N8" s="45"/>
      <c r="O8" s="45"/>
      <c r="P8" s="45"/>
      <c r="Q8" s="45"/>
      <c r="R8" s="45"/>
      <c r="S8" s="45"/>
      <c r="T8" s="45"/>
    </row>
    <row r="9" spans="1:20" s="18" customFormat="1" ht="42.75" x14ac:dyDescent="0.2">
      <c r="A9" s="45"/>
      <c r="B9" s="46"/>
      <c r="C9" s="45"/>
      <c r="D9" s="46"/>
      <c r="E9" s="46"/>
      <c r="F9" s="46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28">
        <v>1</v>
      </c>
      <c r="B11" s="52" t="s">
        <v>32</v>
      </c>
      <c r="C11" s="31" t="s">
        <v>33</v>
      </c>
      <c r="D11" s="32" t="s">
        <v>29</v>
      </c>
      <c r="E11" s="53">
        <v>1</v>
      </c>
      <c r="F11" s="33">
        <f>H11+J11+Q11</f>
        <v>1.0561992000000002</v>
      </c>
      <c r="G11" s="37">
        <v>0.4</v>
      </c>
      <c r="H11" s="36">
        <f>G11*$P$3/1000</f>
        <v>0.82861200000000013</v>
      </c>
      <c r="I11" s="37">
        <v>0.04</v>
      </c>
      <c r="J11" s="36">
        <f>I11*$P$4/1000</f>
        <v>0.1173872</v>
      </c>
      <c r="K11" s="6" t="s">
        <v>34</v>
      </c>
      <c r="L11" s="27" t="s">
        <v>30</v>
      </c>
      <c r="M11" s="6">
        <v>0.2</v>
      </c>
      <c r="N11" s="27">
        <v>0.55100000000000005</v>
      </c>
      <c r="O11" s="5">
        <f t="shared" ref="O11:O22" si="0">M11*N11</f>
        <v>0.11020000000000002</v>
      </c>
      <c r="P11" s="36">
        <f>E11*F11</f>
        <v>1.0561992000000002</v>
      </c>
      <c r="Q11" s="36">
        <f>SUM(O11:O14)</f>
        <v>0.11020000000000002</v>
      </c>
      <c r="R11" s="36">
        <f>E11*Q11</f>
        <v>0.11020000000000002</v>
      </c>
      <c r="S11" s="36">
        <f>E11*G11</f>
        <v>0.4</v>
      </c>
      <c r="T11" s="36">
        <f>E11*I11</f>
        <v>0.04</v>
      </c>
    </row>
    <row r="12" spans="1:20" ht="12" customHeight="1" x14ac:dyDescent="0.2">
      <c r="A12" s="29"/>
      <c r="B12" s="52"/>
      <c r="C12" s="31"/>
      <c r="D12" s="32"/>
      <c r="E12" s="53"/>
      <c r="F12" s="34"/>
      <c r="G12" s="37"/>
      <c r="H12" s="36"/>
      <c r="I12" s="37"/>
      <c r="J12" s="36"/>
      <c r="K12" s="6"/>
      <c r="L12" s="6"/>
      <c r="M12" s="6"/>
      <c r="N12" s="26"/>
      <c r="O12" s="5">
        <f t="shared" si="0"/>
        <v>0</v>
      </c>
      <c r="P12" s="36"/>
      <c r="Q12" s="36"/>
      <c r="R12" s="36"/>
      <c r="S12" s="36"/>
      <c r="T12" s="36"/>
    </row>
    <row r="13" spans="1:20" ht="12" customHeight="1" x14ac:dyDescent="0.2">
      <c r="A13" s="29"/>
      <c r="B13" s="52"/>
      <c r="C13" s="31"/>
      <c r="D13" s="32"/>
      <c r="E13" s="53"/>
      <c r="F13" s="34"/>
      <c r="G13" s="37"/>
      <c r="H13" s="36"/>
      <c r="I13" s="37"/>
      <c r="J13" s="36"/>
      <c r="K13" s="6"/>
      <c r="L13" s="6"/>
      <c r="M13" s="24"/>
      <c r="N13" s="26"/>
      <c r="O13" s="5">
        <f t="shared" si="0"/>
        <v>0</v>
      </c>
      <c r="P13" s="36"/>
      <c r="Q13" s="36"/>
      <c r="R13" s="36"/>
      <c r="S13" s="36"/>
      <c r="T13" s="36"/>
    </row>
    <row r="14" spans="1:20" ht="12" customHeight="1" x14ac:dyDescent="0.2">
      <c r="A14" s="30"/>
      <c r="B14" s="52"/>
      <c r="C14" s="31"/>
      <c r="D14" s="32"/>
      <c r="E14" s="53"/>
      <c r="F14" s="35"/>
      <c r="G14" s="37"/>
      <c r="H14" s="36"/>
      <c r="I14" s="37"/>
      <c r="J14" s="36"/>
      <c r="K14" s="6"/>
      <c r="L14" s="6"/>
      <c r="M14" s="6"/>
      <c r="N14" s="26"/>
      <c r="O14" s="5">
        <f t="shared" si="0"/>
        <v>0</v>
      </c>
      <c r="P14" s="36"/>
      <c r="Q14" s="36"/>
      <c r="R14" s="36"/>
      <c r="S14" s="36"/>
      <c r="T14" s="36"/>
    </row>
    <row r="15" spans="1:20" ht="12" customHeight="1" x14ac:dyDescent="0.2">
      <c r="A15" s="28">
        <v>2</v>
      </c>
      <c r="B15" s="31" t="s">
        <v>35</v>
      </c>
      <c r="C15" s="31" t="s">
        <v>36</v>
      </c>
      <c r="D15" s="32" t="s">
        <v>29</v>
      </c>
      <c r="E15" s="53">
        <v>1</v>
      </c>
      <c r="F15" s="33">
        <f>H15+J15+Q15</f>
        <v>3.4715015999999999</v>
      </c>
      <c r="G15" s="37">
        <v>0.72</v>
      </c>
      <c r="H15" s="36">
        <f>G15*$P$3/1000</f>
        <v>1.4915016000000001</v>
      </c>
      <c r="I15" s="38"/>
      <c r="J15" s="36">
        <f>I15*$P$4/1000</f>
        <v>0</v>
      </c>
      <c r="K15" s="6" t="s">
        <v>37</v>
      </c>
      <c r="L15" s="27" t="s">
        <v>29</v>
      </c>
      <c r="M15" s="6">
        <v>1</v>
      </c>
      <c r="N15" s="27">
        <v>1.98</v>
      </c>
      <c r="O15" s="5">
        <f t="shared" si="0"/>
        <v>1.98</v>
      </c>
      <c r="P15" s="36">
        <f>E15*F15</f>
        <v>3.4715015999999999</v>
      </c>
      <c r="Q15" s="36">
        <f>SUM(O15:O18)</f>
        <v>1.98</v>
      </c>
      <c r="R15" s="36">
        <f>E15*Q15</f>
        <v>1.98</v>
      </c>
      <c r="S15" s="36">
        <f>E15*G15</f>
        <v>0.72</v>
      </c>
      <c r="T15" s="36">
        <f>E15*I15</f>
        <v>0</v>
      </c>
    </row>
    <row r="16" spans="1:20" ht="12" customHeight="1" x14ac:dyDescent="0.2">
      <c r="A16" s="29"/>
      <c r="B16" s="31"/>
      <c r="C16" s="31"/>
      <c r="D16" s="32"/>
      <c r="E16" s="53"/>
      <c r="F16" s="34"/>
      <c r="G16" s="37"/>
      <c r="H16" s="36"/>
      <c r="I16" s="39"/>
      <c r="J16" s="36"/>
      <c r="K16" s="6"/>
      <c r="L16" s="6"/>
      <c r="M16" s="6"/>
      <c r="N16" s="26"/>
      <c r="O16" s="5">
        <f t="shared" si="0"/>
        <v>0</v>
      </c>
      <c r="P16" s="36"/>
      <c r="Q16" s="36"/>
      <c r="R16" s="36"/>
      <c r="S16" s="36"/>
      <c r="T16" s="36"/>
    </row>
    <row r="17" spans="1:20" ht="12" customHeight="1" x14ac:dyDescent="0.2">
      <c r="A17" s="29"/>
      <c r="B17" s="31"/>
      <c r="C17" s="31"/>
      <c r="D17" s="32"/>
      <c r="E17" s="53"/>
      <c r="F17" s="34"/>
      <c r="G17" s="37"/>
      <c r="H17" s="36"/>
      <c r="I17" s="39"/>
      <c r="J17" s="36"/>
      <c r="K17" s="6"/>
      <c r="L17" s="6"/>
      <c r="M17" s="23"/>
      <c r="N17" s="26"/>
      <c r="O17" s="5">
        <f t="shared" si="0"/>
        <v>0</v>
      </c>
      <c r="P17" s="36"/>
      <c r="Q17" s="36"/>
      <c r="R17" s="36"/>
      <c r="S17" s="36"/>
      <c r="T17" s="36"/>
    </row>
    <row r="18" spans="1:20" ht="12" customHeight="1" x14ac:dyDescent="0.2">
      <c r="A18" s="30"/>
      <c r="B18" s="31"/>
      <c r="C18" s="31"/>
      <c r="D18" s="32"/>
      <c r="E18" s="53"/>
      <c r="F18" s="35"/>
      <c r="G18" s="37"/>
      <c r="H18" s="36"/>
      <c r="I18" s="40"/>
      <c r="J18" s="36"/>
      <c r="K18" s="6"/>
      <c r="L18" s="6"/>
      <c r="M18" s="6"/>
      <c r="N18" s="26"/>
      <c r="O18" s="5">
        <f t="shared" si="0"/>
        <v>0</v>
      </c>
      <c r="P18" s="36"/>
      <c r="Q18" s="36"/>
      <c r="R18" s="36"/>
      <c r="S18" s="36"/>
      <c r="T18" s="36"/>
    </row>
    <row r="19" spans="1:20" ht="12" customHeight="1" x14ac:dyDescent="0.2">
      <c r="A19" s="28">
        <v>3</v>
      </c>
      <c r="B19" s="52" t="s">
        <v>38</v>
      </c>
      <c r="C19" s="31" t="s">
        <v>39</v>
      </c>
      <c r="D19" s="32" t="s">
        <v>40</v>
      </c>
      <c r="E19" s="53">
        <v>1</v>
      </c>
      <c r="F19" s="33">
        <f>H19+J19+Q19</f>
        <v>2.5784949000000004</v>
      </c>
      <c r="G19" s="37">
        <v>0.77</v>
      </c>
      <c r="H19" s="36">
        <f>G19*$P$3/1000</f>
        <v>1.5950781000000003</v>
      </c>
      <c r="I19" s="37">
        <v>0.26</v>
      </c>
      <c r="J19" s="36">
        <f>I19*$P$4/1000</f>
        <v>0.76301679999999994</v>
      </c>
      <c r="K19" s="6" t="s">
        <v>41</v>
      </c>
      <c r="L19" s="27" t="s">
        <v>30</v>
      </c>
      <c r="M19" s="6">
        <v>0.4</v>
      </c>
      <c r="N19" s="27">
        <v>0.55100000000000005</v>
      </c>
      <c r="O19" s="5">
        <f t="shared" si="0"/>
        <v>0.22040000000000004</v>
      </c>
      <c r="P19" s="36">
        <f>E19*F19</f>
        <v>2.5784949000000004</v>
      </c>
      <c r="Q19" s="36">
        <f>SUM(O19:O22)</f>
        <v>0.22040000000000004</v>
      </c>
      <c r="R19" s="36">
        <f>E19*Q19</f>
        <v>0.22040000000000004</v>
      </c>
      <c r="S19" s="36">
        <f>E19*G19</f>
        <v>0.77</v>
      </c>
      <c r="T19" s="36">
        <f>E19*I19</f>
        <v>0.26</v>
      </c>
    </row>
    <row r="20" spans="1:20" ht="12" customHeight="1" x14ac:dyDescent="0.2">
      <c r="A20" s="29"/>
      <c r="B20" s="52"/>
      <c r="C20" s="31"/>
      <c r="D20" s="32"/>
      <c r="E20" s="53"/>
      <c r="F20" s="34"/>
      <c r="G20" s="37"/>
      <c r="H20" s="36"/>
      <c r="I20" s="37"/>
      <c r="J20" s="36"/>
      <c r="K20" s="6"/>
      <c r="L20" s="6"/>
      <c r="M20" s="6"/>
      <c r="N20" s="26"/>
      <c r="O20" s="5">
        <f t="shared" si="0"/>
        <v>0</v>
      </c>
      <c r="P20" s="36"/>
      <c r="Q20" s="36"/>
      <c r="R20" s="36"/>
      <c r="S20" s="36"/>
      <c r="T20" s="36"/>
    </row>
    <row r="21" spans="1:20" ht="12" customHeight="1" x14ac:dyDescent="0.2">
      <c r="A21" s="29"/>
      <c r="B21" s="52"/>
      <c r="C21" s="31"/>
      <c r="D21" s="32"/>
      <c r="E21" s="53"/>
      <c r="F21" s="34"/>
      <c r="G21" s="37"/>
      <c r="H21" s="36"/>
      <c r="I21" s="37"/>
      <c r="J21" s="36"/>
      <c r="K21" s="6"/>
      <c r="L21" s="6"/>
      <c r="M21" s="19"/>
      <c r="N21" s="26"/>
      <c r="O21" s="5">
        <f t="shared" si="0"/>
        <v>0</v>
      </c>
      <c r="P21" s="36"/>
      <c r="Q21" s="36"/>
      <c r="R21" s="36"/>
      <c r="S21" s="36"/>
      <c r="T21" s="36"/>
    </row>
    <row r="22" spans="1:20" ht="12" customHeight="1" x14ac:dyDescent="0.2">
      <c r="A22" s="30"/>
      <c r="B22" s="52"/>
      <c r="C22" s="31"/>
      <c r="D22" s="32"/>
      <c r="E22" s="53"/>
      <c r="F22" s="35"/>
      <c r="G22" s="37"/>
      <c r="H22" s="36"/>
      <c r="I22" s="37"/>
      <c r="J22" s="36"/>
      <c r="K22" s="6"/>
      <c r="L22" s="6"/>
      <c r="M22" s="6"/>
      <c r="N22" s="26"/>
      <c r="O22" s="5">
        <f t="shared" si="0"/>
        <v>0</v>
      </c>
      <c r="P22" s="36"/>
      <c r="Q22" s="36"/>
      <c r="R22" s="36"/>
      <c r="S22" s="36"/>
      <c r="T22" s="36"/>
    </row>
    <row r="23" spans="1:20" ht="6" customHeight="1" x14ac:dyDescent="0.2"/>
    <row r="24" spans="1:20" x14ac:dyDescent="0.2">
      <c r="C24" s="41" t="s">
        <v>0</v>
      </c>
      <c r="D24" s="42" t="s">
        <v>12</v>
      </c>
      <c r="E24" s="42"/>
      <c r="F24" s="42"/>
      <c r="G24" s="42"/>
      <c r="H24" s="10"/>
      <c r="I24" s="10"/>
      <c r="J24" s="10"/>
      <c r="K24" s="10"/>
      <c r="L24" s="10"/>
      <c r="M24" s="10"/>
      <c r="N24" s="10"/>
      <c r="O24" s="10"/>
      <c r="P24" s="12"/>
      <c r="Q24" s="12"/>
      <c r="R24" s="12"/>
      <c r="S24" s="21">
        <f>SUM(S11:S22)</f>
        <v>1.8900000000000001</v>
      </c>
      <c r="T24" s="25">
        <f>SUM(T11:T22)</f>
        <v>0.3</v>
      </c>
    </row>
    <row r="25" spans="1:20" x14ac:dyDescent="0.2">
      <c r="C25" s="41"/>
      <c r="D25" s="43" t="s">
        <v>13</v>
      </c>
      <c r="E25" s="43"/>
      <c r="F25" s="43"/>
      <c r="G25" s="43"/>
      <c r="H25" s="10"/>
      <c r="I25" s="10"/>
      <c r="J25" s="10"/>
      <c r="K25" s="10"/>
      <c r="L25" s="10"/>
      <c r="M25" s="10"/>
      <c r="N25" s="10"/>
      <c r="O25" s="10"/>
      <c r="P25" s="12">
        <f>SUM(P11:P22)</f>
        <v>7.1061957000000007</v>
      </c>
      <c r="Q25" s="10"/>
      <c r="R25" s="12">
        <f>SUM(R11:R22)</f>
        <v>2.3106</v>
      </c>
      <c r="S25" s="22">
        <f>S24*P3/1000</f>
        <v>3.9151917000000007</v>
      </c>
      <c r="T25" s="22">
        <f>T24*P4/1000</f>
        <v>0.88040399999999985</v>
      </c>
    </row>
    <row r="26" spans="1:20" x14ac:dyDescent="0.2"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2"/>
      <c r="Q26" s="10"/>
      <c r="R26" s="11"/>
    </row>
    <row r="27" spans="1:20" s="13" customFormat="1" x14ac:dyDescent="0.2">
      <c r="A27" s="44" t="s">
        <v>28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</row>
  </sheetData>
  <mergeCells count="71">
    <mergeCell ref="E6:E9"/>
    <mergeCell ref="F6:F9"/>
    <mergeCell ref="G6:O7"/>
    <mergeCell ref="C11:C14"/>
    <mergeCell ref="D11:D14"/>
    <mergeCell ref="J11:J14"/>
    <mergeCell ref="A19:A22"/>
    <mergeCell ref="B19:B22"/>
    <mergeCell ref="A27:T27"/>
    <mergeCell ref="A6:A9"/>
    <mergeCell ref="B6:B9"/>
    <mergeCell ref="C6:C9"/>
    <mergeCell ref="D6:D9"/>
    <mergeCell ref="E11:E14"/>
    <mergeCell ref="F11:F14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1:A14"/>
    <mergeCell ref="B11:B14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F15:F18"/>
    <mergeCell ref="P15:P18"/>
    <mergeCell ref="Q15:Q18"/>
    <mergeCell ref="Q11:Q14"/>
    <mergeCell ref="R11:R14"/>
    <mergeCell ref="S11:S14"/>
    <mergeCell ref="T11:T14"/>
    <mergeCell ref="S15:S18"/>
    <mergeCell ref="T15:T18"/>
    <mergeCell ref="C24:C25"/>
    <mergeCell ref="D24:G24"/>
    <mergeCell ref="D25:G25"/>
    <mergeCell ref="R15:R18"/>
    <mergeCell ref="G15:G18"/>
    <mergeCell ref="H15:H18"/>
    <mergeCell ref="I15:I18"/>
    <mergeCell ref="J15:J18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15</vt:lpstr>
      <vt:lpstr>'Gnahashvark 15'!Print_Titles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2015-08-24T10:57:11Z</dcterms:modified>
</cp:coreProperties>
</file>